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Z:\JAVNA NAROČILA\JN\LETO 2025\INFRA\OP\Dobava kamnitih agregatov 2025\Razpisna dokumentacija\"/>
    </mc:Choice>
  </mc:AlternateContent>
  <xr:revisionPtr revIDLastSave="0" documentId="13_ncr:1_{FE85D057-0FC4-4B2B-A444-B7B9DC91D3DB}" xr6:coauthVersionLast="36" xr6:coauthVersionMax="36" xr10:uidLastSave="{00000000-0000-0000-0000-000000000000}"/>
  <bookViews>
    <workbookView xWindow="0" yWindow="0" windowWidth="38400" windowHeight="17025" tabRatio="726" xr2:uid="{00000000-000D-0000-FFFF-FFFF00000000}"/>
  </bookViews>
  <sheets>
    <sheet name="SŽ-INF, kam. agregati 2025" sheetId="11" r:id="rId1"/>
  </sheets>
  <calcPr calcId="191029"/>
</workbook>
</file>

<file path=xl/calcChain.xml><?xml version="1.0" encoding="utf-8"?>
<calcChain xmlns="http://schemas.openxmlformats.org/spreadsheetml/2006/main">
  <c r="R18" i="11" l="1"/>
  <c r="T18" i="11" s="1"/>
  <c r="R17" i="11"/>
  <c r="T17" i="11" s="1"/>
  <c r="R16" i="11"/>
  <c r="T16" i="11" s="1"/>
  <c r="R15" i="11"/>
  <c r="T15" i="11" s="1"/>
  <c r="R14" i="11"/>
  <c r="T14" i="11" s="1"/>
  <c r="R13" i="11"/>
  <c r="T13" i="11" s="1"/>
  <c r="R12" i="11"/>
  <c r="T12" i="11" s="1"/>
  <c r="M18" i="11"/>
  <c r="O18" i="11" s="1"/>
  <c r="M17" i="11"/>
  <c r="O17" i="11" s="1"/>
  <c r="M16" i="11"/>
  <c r="O16" i="11" s="1"/>
  <c r="M15" i="11"/>
  <c r="O15" i="11" s="1"/>
  <c r="M14" i="11"/>
  <c r="O14" i="11" s="1"/>
  <c r="M13" i="11"/>
  <c r="O13" i="11" s="1"/>
  <c r="M12" i="11"/>
  <c r="O12" i="11" s="1"/>
  <c r="H18" i="11"/>
  <c r="H17" i="11"/>
  <c r="H16" i="11"/>
  <c r="H15" i="11"/>
  <c r="H14" i="11"/>
  <c r="H13" i="11"/>
  <c r="H12" i="11"/>
  <c r="J12" i="11" l="1"/>
  <c r="J13" i="11"/>
  <c r="J14" i="11"/>
  <c r="J15" i="11"/>
  <c r="J16" i="11"/>
  <c r="J17" i="11"/>
  <c r="J18" i="11"/>
  <c r="T19" i="11"/>
  <c r="O19" i="11"/>
  <c r="J19" i="11" l="1"/>
</calcChain>
</file>

<file path=xl/sharedStrings.xml><?xml version="1.0" encoding="utf-8"?>
<sst xmlns="http://schemas.openxmlformats.org/spreadsheetml/2006/main" count="69" uniqueCount="46">
  <si>
    <t>Zap. štev.</t>
  </si>
  <si>
    <t>Skupna količina</t>
  </si>
  <si>
    <t>SKUPAJ:</t>
  </si>
  <si>
    <t>Standard - oznaka</t>
  </si>
  <si>
    <t>SIST EN 13450</t>
  </si>
  <si>
    <t>OPIS</t>
  </si>
  <si>
    <t>Šifra mat.</t>
  </si>
  <si>
    <t>1.</t>
  </si>
  <si>
    <t>2.</t>
  </si>
  <si>
    <t>3.</t>
  </si>
  <si>
    <t>5.</t>
  </si>
  <si>
    <t>6.</t>
  </si>
  <si>
    <t>7.</t>
  </si>
  <si>
    <t>Gramoz sejani 0 - 32 mm (tampon)
z dobavo na namembno železniško postajo</t>
  </si>
  <si>
    <t>Gramoz sejani 8 - 16 mm (premikalne steze) 
z dobavo na namembno železniško postajo</t>
  </si>
  <si>
    <t>Gramoz sejani 4 - 8 mm
z dobavo na namembno železniško postajo</t>
  </si>
  <si>
    <t>Gramoz sejani 0 - 16 mm
z dobavo na namembno železniško postajo</t>
  </si>
  <si>
    <t>Gramoz sejani 0 - 4 mm 
z dobavo na namembno železniško postajo</t>
  </si>
  <si>
    <t>Merska enota</t>
  </si>
  <si>
    <r>
      <t>m</t>
    </r>
    <r>
      <rPr>
        <vertAlign val="superscript"/>
        <sz val="12"/>
        <rFont val="Calibri"/>
        <family val="2"/>
        <charset val="238"/>
        <scheme val="minor"/>
      </rPr>
      <t>3</t>
    </r>
  </si>
  <si>
    <t>Celje - RV</t>
  </si>
  <si>
    <t>Celje - ZAM</t>
  </si>
  <si>
    <t>Količine</t>
  </si>
  <si>
    <t>Ljubljana - RV</t>
  </si>
  <si>
    <t>Ljubljana-ZAM</t>
  </si>
  <si>
    <t>Postojna - RV</t>
  </si>
  <si>
    <t>Postojna-ZAM</t>
  </si>
  <si>
    <t>Opombe:</t>
  </si>
  <si>
    <t>Sklop 1</t>
  </si>
  <si>
    <t>Sklop 2</t>
  </si>
  <si>
    <t>Sklop 3</t>
  </si>
  <si>
    <t>Tolčenec I 31,5 - 63 mm (sedimentni) 
za tirno gredo z dobavo na namembno železniško postajo</t>
  </si>
  <si>
    <t>Tolčenec I 31,5 - 63 mm (eruptivni) 
za tirno gredo z dobavo na namembno železniško postajo</t>
  </si>
  <si>
    <t>m3</t>
  </si>
  <si>
    <t xml:space="preserve"> - Okvirne količine kamnitih agregatov so bile določene na podlagi pretekle porabe in planov del za leto 2025 ter so namenjene zgolj pripravi naročila. Naročnik ne more natančno predvideti količin kamnitih agregatov, katere bo potreboval za realizacijo vseh del, zato pri realizaciji, naročil lahko pride do dostopanja od okvirnih količin.</t>
  </si>
  <si>
    <t>KAMNITI AGREGATI 2025</t>
  </si>
  <si>
    <t>4.</t>
  </si>
  <si>
    <t xml:space="preserve">Kraj in datum: </t>
  </si>
  <si>
    <t>Žig:</t>
  </si>
  <si>
    <t>Ponudnik:</t>
  </si>
  <si>
    <t>PONUDNIK:</t>
  </si>
  <si>
    <t>____________________________________</t>
  </si>
  <si>
    <t>Priloga 1</t>
  </si>
  <si>
    <t>Vrednost skupaj v EUR brez DDV</t>
  </si>
  <si>
    <r>
      <t>Cena / m</t>
    </r>
    <r>
      <rPr>
        <b/>
        <sz val="12"/>
        <rFont val="Arial"/>
        <family val="2"/>
        <charset val="238"/>
      </rPr>
      <t>³</t>
    </r>
    <r>
      <rPr>
        <b/>
        <sz val="12"/>
        <rFont val="Calibri"/>
        <family val="2"/>
        <charset val="238"/>
        <scheme val="minor"/>
      </rPr>
      <t xml:space="preserve"> v EUR brez DDV</t>
    </r>
  </si>
  <si>
    <t>Okvirne količine za območje Sekcije za 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</si>
</sst>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name val="Arial"/>
      <charset val="238"/>
    </font>
    <font>
      <sz val="10"/>
      <name val="Arial"/>
      <family val="2"/>
      <charset val="238"/>
    </font>
    <font>
      <sz val="10"/>
      <name val="Arial"/>
      <family val="2"/>
      <charset val="238"/>
    </font>
    <font>
      <sz val="10"/>
      <name val="Calibri"/>
      <family val="2"/>
      <charset val="238"/>
      <scheme val="minor"/>
    </font>
    <font>
      <b/>
      <sz val="12"/>
      <name val="Calibri"/>
      <family val="2"/>
      <charset val="238"/>
      <scheme val="minor"/>
    </font>
    <font>
      <sz val="12"/>
      <name val="Calibri"/>
      <family val="2"/>
      <charset val="238"/>
      <scheme val="minor"/>
    </font>
    <font>
      <b/>
      <sz val="14"/>
      <name val="Calibri"/>
      <family val="2"/>
      <charset val="238"/>
      <scheme val="minor"/>
    </font>
    <font>
      <vertAlign val="superscript"/>
      <sz val="12"/>
      <name val="Calibri"/>
      <family val="2"/>
      <charset val="238"/>
      <scheme val="minor"/>
    </font>
    <font>
      <b/>
      <sz val="10"/>
      <name val="Calibri"/>
      <family val="2"/>
      <charset val="238"/>
      <scheme val="minor"/>
    </font>
    <font>
      <sz val="12"/>
      <color theme="7" tint="-0.249977111117893"/>
      <name val="Calibri"/>
      <family val="2"/>
      <charset val="238"/>
      <scheme val="minor"/>
    </font>
    <font>
      <b/>
      <sz val="12"/>
      <name val="Arial"/>
      <family val="2"/>
      <charset val="238"/>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FFFFCC"/>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2" fillId="0" borderId="0"/>
    <xf numFmtId="0" fontId="1" fillId="0" borderId="0"/>
    <xf numFmtId="0" fontId="1" fillId="0" borderId="0"/>
  </cellStyleXfs>
  <cellXfs count="71">
    <xf numFmtId="0" fontId="0" fillId="0" borderId="0" xfId="0"/>
    <xf numFmtId="0" fontId="3" fillId="0" borderId="0" xfId="0" applyFont="1" applyAlignment="1">
      <alignment wrapText="1"/>
    </xf>
    <xf numFmtId="0" fontId="3" fillId="0" borderId="0" xfId="0" applyFont="1"/>
    <xf numFmtId="0" fontId="3" fillId="0" borderId="0" xfId="0" applyFont="1" applyAlignment="1">
      <alignment horizontal="center"/>
    </xf>
    <xf numFmtId="0" fontId="5" fillId="0" borderId="8" xfId="0" applyFont="1" applyBorder="1" applyAlignment="1">
      <alignment horizontal="center"/>
    </xf>
    <xf numFmtId="0" fontId="3" fillId="2" borderId="11" xfId="0" applyFont="1" applyFill="1" applyBorder="1" applyAlignment="1">
      <alignment horizontal="center" vertical="center"/>
    </xf>
    <xf numFmtId="0" fontId="3" fillId="2" borderId="6" xfId="0" applyFont="1" applyFill="1" applyBorder="1"/>
    <xf numFmtId="0" fontId="3" fillId="2" borderId="6" xfId="0" applyFont="1" applyFill="1" applyBorder="1" applyAlignment="1">
      <alignment horizontal="center"/>
    </xf>
    <xf numFmtId="0" fontId="4" fillId="2" borderId="15" xfId="0" applyFont="1" applyFill="1" applyBorder="1" applyAlignment="1">
      <alignment horizontal="right"/>
    </xf>
    <xf numFmtId="0" fontId="5" fillId="0" borderId="1" xfId="0" applyFont="1" applyBorder="1" applyAlignment="1">
      <alignment wrapText="1"/>
    </xf>
    <xf numFmtId="0" fontId="3" fillId="2" borderId="6" xfId="0" applyFont="1" applyFill="1" applyBorder="1" applyAlignment="1">
      <alignment horizontal="center" vertical="center"/>
    </xf>
    <xf numFmtId="164" fontId="4" fillId="2" borderId="19" xfId="0" applyNumberFormat="1" applyFont="1" applyFill="1" applyBorder="1"/>
    <xf numFmtId="0" fontId="5" fillId="0" borderId="1" xfId="0" applyFont="1" applyFill="1" applyBorder="1" applyAlignment="1">
      <alignment wrapText="1"/>
    </xf>
    <xf numFmtId="0" fontId="5" fillId="0" borderId="18" xfId="0" applyFont="1" applyFill="1" applyBorder="1" applyAlignment="1">
      <alignment horizontal="center"/>
    </xf>
    <xf numFmtId="4" fontId="5" fillId="0" borderId="9" xfId="0" applyNumberFormat="1" applyFont="1" applyFill="1" applyBorder="1" applyAlignment="1">
      <alignment horizontal="center"/>
    </xf>
    <xf numFmtId="4" fontId="5" fillId="0" borderId="22" xfId="0" applyNumberFormat="1" applyFont="1" applyFill="1" applyBorder="1" applyAlignment="1">
      <alignment horizontal="center"/>
    </xf>
    <xf numFmtId="4" fontId="5" fillId="0" borderId="3" xfId="0" applyNumberFormat="1" applyFont="1" applyFill="1" applyBorder="1" applyAlignment="1">
      <alignment horizontal="center"/>
    </xf>
    <xf numFmtId="0" fontId="4" fillId="2" borderId="3" xfId="0" applyFont="1" applyFill="1" applyBorder="1" applyAlignment="1">
      <alignment horizontal="center" wrapText="1"/>
    </xf>
    <xf numFmtId="0" fontId="3" fillId="0" borderId="29" xfId="0" applyFont="1" applyBorder="1"/>
    <xf numFmtId="0" fontId="3" fillId="0" borderId="0" xfId="0" applyFont="1" applyBorder="1"/>
    <xf numFmtId="0" fontId="3" fillId="0" borderId="0" xfId="0" applyFont="1" applyBorder="1" applyAlignment="1">
      <alignment horizontal="center"/>
    </xf>
    <xf numFmtId="0" fontId="4" fillId="0" borderId="29" xfId="0" applyFont="1" applyBorder="1" applyAlignment="1">
      <alignment horizontal="left" vertical="center"/>
    </xf>
    <xf numFmtId="0" fontId="4" fillId="0" borderId="0" xfId="0" applyFont="1" applyBorder="1" applyAlignment="1">
      <alignment horizontal="left" vertical="center"/>
    </xf>
    <xf numFmtId="0" fontId="5" fillId="0" borderId="30" xfId="0" applyFont="1" applyBorder="1" applyAlignment="1">
      <alignment horizontal="center"/>
    </xf>
    <xf numFmtId="164" fontId="5" fillId="3" borderId="10" xfId="0" applyNumberFormat="1" applyFont="1" applyFill="1" applyBorder="1"/>
    <xf numFmtId="0" fontId="5" fillId="0" borderId="22" xfId="0" applyFont="1" applyBorder="1" applyAlignment="1">
      <alignment horizontal="center"/>
    </xf>
    <xf numFmtId="164" fontId="5" fillId="3" borderId="2" xfId="0" applyNumberFormat="1" applyFont="1" applyFill="1" applyBorder="1"/>
    <xf numFmtId="0" fontId="5" fillId="0" borderId="3" xfId="0" applyFont="1" applyBorder="1" applyAlignment="1">
      <alignment horizontal="center"/>
    </xf>
    <xf numFmtId="164" fontId="5" fillId="3" borderId="5" xfId="0" applyNumberFormat="1" applyFont="1" applyFill="1" applyBorder="1"/>
    <xf numFmtId="0" fontId="5" fillId="0" borderId="31" xfId="0" applyFont="1" applyBorder="1" applyAlignment="1">
      <alignment horizontal="center"/>
    </xf>
    <xf numFmtId="0" fontId="4" fillId="2" borderId="24" xfId="0" applyFont="1" applyFill="1" applyBorder="1" applyAlignment="1">
      <alignment horizontal="center" wrapText="1"/>
    </xf>
    <xf numFmtId="4" fontId="5" fillId="0" borderId="23" xfId="0" applyNumberFormat="1" applyFont="1" applyFill="1" applyBorder="1" applyAlignment="1">
      <alignment horizontal="center"/>
    </xf>
    <xf numFmtId="4" fontId="5" fillId="0" borderId="33" xfId="0" applyNumberFormat="1" applyFont="1" applyFill="1" applyBorder="1" applyAlignment="1">
      <alignment horizontal="center"/>
    </xf>
    <xf numFmtId="4" fontId="5" fillId="0" borderId="24" xfId="0" applyNumberFormat="1" applyFont="1" applyFill="1" applyBorder="1" applyAlignment="1">
      <alignment horizontal="center"/>
    </xf>
    <xf numFmtId="4" fontId="4" fillId="0" borderId="34" xfId="0" applyNumberFormat="1" applyFont="1" applyBorder="1" applyAlignment="1">
      <alignment horizontal="right"/>
    </xf>
    <xf numFmtId="4" fontId="4" fillId="0" borderId="26" xfId="0" applyNumberFormat="1" applyFont="1" applyBorder="1" applyAlignment="1">
      <alignment horizontal="right"/>
    </xf>
    <xf numFmtId="0" fontId="8" fillId="0" borderId="29" xfId="0" applyFont="1" applyBorder="1"/>
    <xf numFmtId="164" fontId="5" fillId="4" borderId="14" xfId="0" applyNumberFormat="1" applyFont="1" applyFill="1" applyBorder="1" applyAlignment="1">
      <alignment horizontal="center"/>
    </xf>
    <xf numFmtId="4" fontId="5" fillId="0" borderId="9" xfId="2" applyNumberFormat="1" applyFont="1" applyFill="1" applyBorder="1" applyAlignment="1">
      <alignment horizontal="center"/>
    </xf>
    <xf numFmtId="4" fontId="5" fillId="0" borderId="23" xfId="2" applyNumberFormat="1" applyFont="1" applyFill="1" applyBorder="1" applyAlignment="1">
      <alignment horizontal="center"/>
    </xf>
    <xf numFmtId="4" fontId="5" fillId="0" borderId="22" xfId="2" applyNumberFormat="1" applyFont="1" applyFill="1" applyBorder="1" applyAlignment="1">
      <alignment horizontal="center"/>
    </xf>
    <xf numFmtId="4" fontId="5" fillId="0" borderId="33" xfId="2" applyNumberFormat="1" applyFont="1" applyFill="1" applyBorder="1" applyAlignment="1">
      <alignment horizontal="center"/>
    </xf>
    <xf numFmtId="4" fontId="5" fillId="0" borderId="3" xfId="2" applyNumberFormat="1" applyFont="1" applyFill="1" applyBorder="1" applyAlignment="1">
      <alignment horizontal="center"/>
    </xf>
    <xf numFmtId="4" fontId="5" fillId="0" borderId="24" xfId="2" applyNumberFormat="1" applyFont="1" applyFill="1" applyBorder="1" applyAlignment="1">
      <alignment horizontal="center"/>
    </xf>
    <xf numFmtId="4" fontId="3" fillId="0" borderId="0" xfId="0" applyNumberFormat="1" applyFont="1"/>
    <xf numFmtId="164" fontId="5" fillId="3" borderId="35" xfId="0" applyNumberFormat="1" applyFont="1" applyFill="1" applyBorder="1"/>
    <xf numFmtId="164" fontId="9" fillId="4" borderId="18" xfId="0" applyNumberFormat="1" applyFont="1" applyFill="1" applyBorder="1" applyAlignment="1">
      <alignment horizontal="center"/>
    </xf>
    <xf numFmtId="0" fontId="3" fillId="0" borderId="29" xfId="0" applyFont="1" applyBorder="1" applyAlignment="1">
      <alignment vertical="top" wrapText="1"/>
    </xf>
    <xf numFmtId="0" fontId="3" fillId="0" borderId="0" xfId="0" applyFont="1" applyBorder="1" applyAlignment="1">
      <alignment vertical="top" wrapText="1"/>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19" xfId="0" applyFont="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6" fillId="0" borderId="27" xfId="0" applyFont="1" applyBorder="1" applyAlignment="1">
      <alignment horizontal="left" wrapText="1"/>
    </xf>
    <xf numFmtId="0" fontId="6" fillId="0" borderId="28" xfId="0" applyFont="1" applyBorder="1" applyAlignment="1">
      <alignment horizontal="left"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2" xfId="0" applyFont="1" applyFill="1" applyBorder="1" applyAlignment="1">
      <alignment horizontal="center" vertical="center" wrapText="1"/>
    </xf>
  </cellXfs>
  <cellStyles count="4">
    <cellStyle name="Navadno" xfId="0" builtinId="0"/>
    <cellStyle name="Navadno 13" xfId="2" xr:uid="{00000000-0005-0000-0000-000001000000}"/>
    <cellStyle name="Navadno 2" xfId="1" xr:uid="{00000000-0005-0000-0000-000002000000}"/>
    <cellStyle name="Navadno 2 2" xfId="3" xr:uid="{00000000-0005-0000-0000-000002000000}"/>
  </cellStyles>
  <dxfs count="0"/>
  <tableStyles count="0" defaultTableStyle="TableStyleMedium9" defaultPivotStyle="PivotStyleLight16"/>
  <colors>
    <mruColors>
      <color rgb="FFFFFFCC"/>
      <color rgb="FFFFFF66"/>
      <color rgb="FF69D8FF"/>
      <color rgb="FF3FCDFF"/>
      <color rgb="FFFF5757"/>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79647-6138-4596-BBBA-23408C00A9AF}">
  <sheetPr>
    <pageSetUpPr fitToPage="1"/>
  </sheetPr>
  <dimension ref="A1:U25"/>
  <sheetViews>
    <sheetView tabSelected="1" zoomScale="90" zoomScaleNormal="90" workbookViewId="0">
      <selection activeCell="L22" sqref="L22"/>
    </sheetView>
  </sheetViews>
  <sheetFormatPr defaultRowHeight="12.75" x14ac:dyDescent="0.2"/>
  <cols>
    <col min="1" max="1" width="6.7109375" style="2" customWidth="1"/>
    <col min="2" max="2" width="14.7109375" style="2" customWidth="1"/>
    <col min="3" max="3" width="40.28515625" style="2" customWidth="1"/>
    <col min="4" max="4" width="16.140625" style="3" customWidth="1"/>
    <col min="5" max="5" width="9.140625" style="3" customWidth="1"/>
    <col min="6" max="6" width="13.28515625" style="2" customWidth="1"/>
    <col min="7" max="7" width="14.7109375" style="2" customWidth="1"/>
    <col min="8" max="8" width="13.28515625" style="2" customWidth="1"/>
    <col min="9" max="9" width="15.28515625" style="2" customWidth="1"/>
    <col min="10" max="10" width="15.7109375" style="2" customWidth="1"/>
    <col min="11" max="11" width="14.7109375" style="2" customWidth="1"/>
    <col min="12" max="12" width="16" style="2" customWidth="1"/>
    <col min="13" max="13" width="13.28515625" style="2" customWidth="1"/>
    <col min="14" max="14" width="15.28515625" style="2" customWidth="1"/>
    <col min="15" max="15" width="15.7109375" style="2" customWidth="1"/>
    <col min="16" max="17" width="14.7109375" style="2" customWidth="1"/>
    <col min="18" max="18" width="13.28515625" style="2" customWidth="1"/>
    <col min="19" max="19" width="15.28515625" style="2" customWidth="1"/>
    <col min="20" max="20" width="15.7109375" style="2" customWidth="1"/>
    <col min="21" max="16384" width="9.140625" style="2"/>
  </cols>
  <sheetData>
    <row r="1" spans="1:21" x14ac:dyDescent="0.2">
      <c r="A1" s="2" t="s">
        <v>40</v>
      </c>
      <c r="O1" s="2" t="s">
        <v>42</v>
      </c>
    </row>
    <row r="2" spans="1:21" x14ac:dyDescent="0.2">
      <c r="A2" s="2" t="s">
        <v>41</v>
      </c>
    </row>
    <row r="3" spans="1:21" x14ac:dyDescent="0.2">
      <c r="A3" s="2" t="s">
        <v>41</v>
      </c>
    </row>
    <row r="4" spans="1:21" x14ac:dyDescent="0.2">
      <c r="A4" s="2" t="s">
        <v>41</v>
      </c>
    </row>
    <row r="6" spans="1:21" ht="13.5" thickBot="1" x14ac:dyDescent="0.25"/>
    <row r="7" spans="1:21" s="1" customFormat="1" ht="23.25" customHeight="1" x14ac:dyDescent="0.3">
      <c r="A7" s="58" t="s">
        <v>35</v>
      </c>
      <c r="B7" s="59"/>
      <c r="C7" s="59"/>
      <c r="D7" s="59"/>
      <c r="E7" s="59"/>
      <c r="F7" s="59"/>
      <c r="G7" s="59"/>
      <c r="H7" s="59"/>
      <c r="I7" s="59"/>
      <c r="J7" s="59"/>
      <c r="K7" s="59"/>
      <c r="L7" s="59"/>
      <c r="M7" s="59"/>
      <c r="N7" s="59"/>
      <c r="O7" s="59"/>
      <c r="P7" s="59"/>
      <c r="Q7" s="59"/>
      <c r="R7" s="59"/>
      <c r="S7" s="59"/>
      <c r="T7" s="59"/>
    </row>
    <row r="8" spans="1:21" ht="13.5" thickBot="1" x14ac:dyDescent="0.25">
      <c r="A8" s="18"/>
      <c r="B8" s="19"/>
      <c r="C8" s="19"/>
      <c r="D8" s="20"/>
      <c r="F8" s="19"/>
      <c r="G8" s="19"/>
      <c r="H8" s="19"/>
      <c r="I8"/>
      <c r="J8"/>
      <c r="K8"/>
      <c r="L8"/>
      <c r="M8"/>
      <c r="N8"/>
      <c r="O8"/>
      <c r="P8"/>
      <c r="Q8"/>
      <c r="R8"/>
      <c r="S8"/>
      <c r="T8"/>
    </row>
    <row r="9" spans="1:21" ht="16.5" thickBot="1" x14ac:dyDescent="0.25">
      <c r="A9" s="21" t="s">
        <v>22</v>
      </c>
      <c r="B9" s="22"/>
      <c r="C9" s="19"/>
      <c r="D9" s="20"/>
      <c r="F9" s="49" t="s">
        <v>28</v>
      </c>
      <c r="G9" s="50"/>
      <c r="H9" s="50"/>
      <c r="I9" s="50"/>
      <c r="J9" s="51"/>
      <c r="K9" s="49" t="s">
        <v>29</v>
      </c>
      <c r="L9" s="50"/>
      <c r="M9" s="50"/>
      <c r="N9" s="50"/>
      <c r="O9" s="51"/>
      <c r="P9" s="49" t="s">
        <v>30</v>
      </c>
      <c r="Q9" s="50"/>
      <c r="R9" s="50"/>
      <c r="S9" s="50"/>
      <c r="T9" s="51"/>
    </row>
    <row r="10" spans="1:21" ht="37.5" customHeight="1" x14ac:dyDescent="0.2">
      <c r="A10" s="60" t="s">
        <v>0</v>
      </c>
      <c r="B10" s="62" t="s">
        <v>6</v>
      </c>
      <c r="C10" s="64" t="s">
        <v>5</v>
      </c>
      <c r="D10" s="66" t="s">
        <v>3</v>
      </c>
      <c r="E10" s="68" t="s">
        <v>18</v>
      </c>
      <c r="F10" s="70" t="s">
        <v>45</v>
      </c>
      <c r="G10" s="52"/>
      <c r="H10" s="56" t="s">
        <v>1</v>
      </c>
      <c r="I10" s="52" t="s">
        <v>44</v>
      </c>
      <c r="J10" s="54" t="s">
        <v>43</v>
      </c>
      <c r="K10" s="70" t="s">
        <v>45</v>
      </c>
      <c r="L10" s="52"/>
      <c r="M10" s="56" t="s">
        <v>1</v>
      </c>
      <c r="N10" s="52" t="s">
        <v>44</v>
      </c>
      <c r="O10" s="54" t="s">
        <v>43</v>
      </c>
      <c r="P10" s="70" t="s">
        <v>45</v>
      </c>
      <c r="Q10" s="52"/>
      <c r="R10" s="56" t="s">
        <v>1</v>
      </c>
      <c r="S10" s="52" t="s">
        <v>44</v>
      </c>
      <c r="T10" s="54" t="s">
        <v>43</v>
      </c>
    </row>
    <row r="11" spans="1:21" ht="32.25" thickBot="1" x14ac:dyDescent="0.3">
      <c r="A11" s="61"/>
      <c r="B11" s="63"/>
      <c r="C11" s="65"/>
      <c r="D11" s="67"/>
      <c r="E11" s="69"/>
      <c r="F11" s="17" t="s">
        <v>20</v>
      </c>
      <c r="G11" s="30" t="s">
        <v>21</v>
      </c>
      <c r="H11" s="57"/>
      <c r="I11" s="53"/>
      <c r="J11" s="55"/>
      <c r="K11" s="17" t="s">
        <v>23</v>
      </c>
      <c r="L11" s="30" t="s">
        <v>24</v>
      </c>
      <c r="M11" s="57"/>
      <c r="N11" s="53"/>
      <c r="O11" s="55"/>
      <c r="P11" s="17" t="s">
        <v>25</v>
      </c>
      <c r="Q11" s="30" t="s">
        <v>26</v>
      </c>
      <c r="R11" s="57"/>
      <c r="S11" s="53"/>
      <c r="T11" s="55"/>
    </row>
    <row r="12" spans="1:21" ht="46.5" customHeight="1" x14ac:dyDescent="0.25">
      <c r="A12" s="23" t="s">
        <v>7</v>
      </c>
      <c r="B12" s="13">
        <v>1211000003</v>
      </c>
      <c r="C12" s="9" t="s">
        <v>31</v>
      </c>
      <c r="D12" s="4" t="s">
        <v>4</v>
      </c>
      <c r="E12" s="29" t="s">
        <v>19</v>
      </c>
      <c r="F12" s="38">
        <v>5000</v>
      </c>
      <c r="G12" s="39">
        <v>1000</v>
      </c>
      <c r="H12" s="34">
        <f>SUM(F12:G12)</f>
        <v>6000</v>
      </c>
      <c r="I12" s="37"/>
      <c r="J12" s="24">
        <f>H12*I12</f>
        <v>0</v>
      </c>
      <c r="K12" s="14">
        <v>6000</v>
      </c>
      <c r="L12" s="31">
        <v>200</v>
      </c>
      <c r="M12" s="34">
        <f>SUM(K12:L12)</f>
        <v>6200</v>
      </c>
      <c r="N12" s="37"/>
      <c r="O12" s="24">
        <f>M12*N12</f>
        <v>0</v>
      </c>
      <c r="P12" s="14">
        <v>5000</v>
      </c>
      <c r="Q12" s="31">
        <v>4700</v>
      </c>
      <c r="R12" s="34">
        <f>SUM(P12:Q12)</f>
        <v>9700</v>
      </c>
      <c r="S12" s="37"/>
      <c r="T12" s="24">
        <f>R12*S12</f>
        <v>0</v>
      </c>
      <c r="U12" s="44"/>
    </row>
    <row r="13" spans="1:21" ht="46.5" customHeight="1" x14ac:dyDescent="0.25">
      <c r="A13" s="25" t="s">
        <v>8</v>
      </c>
      <c r="B13" s="13">
        <v>1211001001</v>
      </c>
      <c r="C13" s="9" t="s">
        <v>32</v>
      </c>
      <c r="D13" s="4" t="s">
        <v>4</v>
      </c>
      <c r="E13" s="29" t="s">
        <v>19</v>
      </c>
      <c r="F13" s="40"/>
      <c r="G13" s="41">
        <v>200</v>
      </c>
      <c r="H13" s="34">
        <f t="shared" ref="H13:H18" si="0">SUM(F13:G13)</f>
        <v>200</v>
      </c>
      <c r="I13" s="37"/>
      <c r="J13" s="26">
        <f t="shared" ref="J13:J18" si="1">H13*I13</f>
        <v>0</v>
      </c>
      <c r="K13" s="15"/>
      <c r="L13" s="32">
        <v>1600</v>
      </c>
      <c r="M13" s="34">
        <f t="shared" ref="M13:M18" si="2">SUM(K13:L13)</f>
        <v>1600</v>
      </c>
      <c r="N13" s="37"/>
      <c r="O13" s="26">
        <f t="shared" ref="O13:O18" si="3">M13*N13</f>
        <v>0</v>
      </c>
      <c r="P13" s="15"/>
      <c r="Q13" s="32"/>
      <c r="R13" s="34">
        <f t="shared" ref="R13:R18" si="4">SUM(P13:Q13)</f>
        <v>0</v>
      </c>
      <c r="S13" s="37"/>
      <c r="T13" s="26">
        <f t="shared" ref="T13:T18" si="5">R13*S13</f>
        <v>0</v>
      </c>
      <c r="U13" s="44"/>
    </row>
    <row r="14" spans="1:21" ht="47.25" x14ac:dyDescent="0.25">
      <c r="A14" s="25" t="s">
        <v>9</v>
      </c>
      <c r="B14" s="13">
        <v>1211105034</v>
      </c>
      <c r="C14" s="9" t="s">
        <v>17</v>
      </c>
      <c r="D14" s="4" t="s">
        <v>4</v>
      </c>
      <c r="E14" s="29" t="s">
        <v>33</v>
      </c>
      <c r="F14" s="40"/>
      <c r="G14" s="41"/>
      <c r="H14" s="34">
        <f t="shared" si="0"/>
        <v>0</v>
      </c>
      <c r="I14" s="37"/>
      <c r="J14" s="26">
        <f t="shared" si="1"/>
        <v>0</v>
      </c>
      <c r="K14" s="15"/>
      <c r="L14" s="32"/>
      <c r="M14" s="34">
        <f t="shared" si="2"/>
        <v>0</v>
      </c>
      <c r="N14" s="37"/>
      <c r="O14" s="26">
        <f t="shared" si="3"/>
        <v>0</v>
      </c>
      <c r="P14" s="15">
        <v>20</v>
      </c>
      <c r="Q14" s="32"/>
      <c r="R14" s="34">
        <f t="shared" si="4"/>
        <v>20</v>
      </c>
      <c r="S14" s="37"/>
      <c r="T14" s="26">
        <f t="shared" si="5"/>
        <v>0</v>
      </c>
      <c r="U14" s="44"/>
    </row>
    <row r="15" spans="1:21" ht="47.25" x14ac:dyDescent="0.25">
      <c r="A15" s="25" t="s">
        <v>36</v>
      </c>
      <c r="B15" s="13">
        <v>1211105166</v>
      </c>
      <c r="C15" s="9" t="s">
        <v>16</v>
      </c>
      <c r="D15" s="4" t="s">
        <v>4</v>
      </c>
      <c r="E15" s="29" t="s">
        <v>33</v>
      </c>
      <c r="F15" s="40"/>
      <c r="G15" s="41"/>
      <c r="H15" s="34">
        <f t="shared" si="0"/>
        <v>0</v>
      </c>
      <c r="I15" s="37"/>
      <c r="J15" s="26">
        <f t="shared" si="1"/>
        <v>0</v>
      </c>
      <c r="K15" s="15"/>
      <c r="L15" s="32"/>
      <c r="M15" s="34">
        <f t="shared" si="2"/>
        <v>0</v>
      </c>
      <c r="N15" s="37"/>
      <c r="O15" s="26">
        <f t="shared" si="3"/>
        <v>0</v>
      </c>
      <c r="P15" s="15">
        <v>30</v>
      </c>
      <c r="Q15" s="32"/>
      <c r="R15" s="34">
        <f t="shared" si="4"/>
        <v>30</v>
      </c>
      <c r="S15" s="37"/>
      <c r="T15" s="26">
        <f t="shared" si="5"/>
        <v>0</v>
      </c>
      <c r="U15" s="44"/>
    </row>
    <row r="16" spans="1:21" ht="47.25" x14ac:dyDescent="0.25">
      <c r="A16" s="25" t="s">
        <v>10</v>
      </c>
      <c r="B16" s="13">
        <v>1211105026</v>
      </c>
      <c r="C16" s="12" t="s">
        <v>13</v>
      </c>
      <c r="D16" s="4" t="s">
        <v>4</v>
      </c>
      <c r="E16" s="29" t="s">
        <v>33</v>
      </c>
      <c r="F16" s="40"/>
      <c r="G16" s="41">
        <v>1200</v>
      </c>
      <c r="H16" s="34">
        <f t="shared" si="0"/>
        <v>1200</v>
      </c>
      <c r="I16" s="37"/>
      <c r="J16" s="26">
        <f t="shared" si="1"/>
        <v>0</v>
      </c>
      <c r="K16" s="15">
        <v>100</v>
      </c>
      <c r="L16" s="32">
        <v>1600</v>
      </c>
      <c r="M16" s="34">
        <f t="shared" si="2"/>
        <v>1700</v>
      </c>
      <c r="N16" s="37"/>
      <c r="O16" s="26">
        <f t="shared" si="3"/>
        <v>0</v>
      </c>
      <c r="P16" s="15"/>
      <c r="Q16" s="32">
        <v>810</v>
      </c>
      <c r="R16" s="34">
        <f t="shared" si="4"/>
        <v>810</v>
      </c>
      <c r="S16" s="37"/>
      <c r="T16" s="26">
        <f t="shared" si="5"/>
        <v>0</v>
      </c>
      <c r="U16" s="44"/>
    </row>
    <row r="17" spans="1:21" ht="47.25" x14ac:dyDescent="0.25">
      <c r="A17" s="25" t="s">
        <v>11</v>
      </c>
      <c r="B17" s="13">
        <v>1211104011</v>
      </c>
      <c r="C17" s="9" t="s">
        <v>15</v>
      </c>
      <c r="D17" s="4" t="s">
        <v>4</v>
      </c>
      <c r="E17" s="29" t="s">
        <v>33</v>
      </c>
      <c r="F17" s="40"/>
      <c r="G17" s="41"/>
      <c r="H17" s="34">
        <f t="shared" si="0"/>
        <v>0</v>
      </c>
      <c r="I17" s="37"/>
      <c r="J17" s="26">
        <f t="shared" si="1"/>
        <v>0</v>
      </c>
      <c r="K17" s="15"/>
      <c r="L17" s="32"/>
      <c r="M17" s="34">
        <f t="shared" si="2"/>
        <v>0</v>
      </c>
      <c r="N17" s="46"/>
      <c r="O17" s="45">
        <f t="shared" si="3"/>
        <v>0</v>
      </c>
      <c r="P17" s="15">
        <v>30</v>
      </c>
      <c r="Q17" s="32"/>
      <c r="R17" s="34">
        <f t="shared" si="4"/>
        <v>30</v>
      </c>
      <c r="S17" s="37"/>
      <c r="T17" s="26">
        <f t="shared" si="5"/>
        <v>0</v>
      </c>
      <c r="U17" s="44"/>
    </row>
    <row r="18" spans="1:21" ht="63.75" thickBot="1" x14ac:dyDescent="0.3">
      <c r="A18" s="27" t="s">
        <v>12</v>
      </c>
      <c r="B18" s="13">
        <v>1211104029</v>
      </c>
      <c r="C18" s="12" t="s">
        <v>14</v>
      </c>
      <c r="D18" s="4" t="s">
        <v>4</v>
      </c>
      <c r="E18" s="29" t="s">
        <v>33</v>
      </c>
      <c r="F18" s="42">
        <v>40</v>
      </c>
      <c r="G18" s="43">
        <v>40</v>
      </c>
      <c r="H18" s="35">
        <f t="shared" si="0"/>
        <v>80</v>
      </c>
      <c r="I18" s="37"/>
      <c r="J18" s="28">
        <f t="shared" si="1"/>
        <v>0</v>
      </c>
      <c r="K18" s="16">
        <v>500</v>
      </c>
      <c r="L18" s="33"/>
      <c r="M18" s="35">
        <f t="shared" si="2"/>
        <v>500</v>
      </c>
      <c r="N18" s="37"/>
      <c r="O18" s="28">
        <f t="shared" si="3"/>
        <v>0</v>
      </c>
      <c r="P18" s="16">
        <v>440</v>
      </c>
      <c r="Q18" s="33"/>
      <c r="R18" s="35">
        <f t="shared" si="4"/>
        <v>440</v>
      </c>
      <c r="S18" s="37"/>
      <c r="T18" s="28">
        <f t="shared" si="5"/>
        <v>0</v>
      </c>
      <c r="U18" s="44"/>
    </row>
    <row r="19" spans="1:21" ht="21.75" customHeight="1" thickBot="1" x14ac:dyDescent="0.3">
      <c r="A19" s="5"/>
      <c r="B19" s="10"/>
      <c r="C19" s="6"/>
      <c r="D19" s="7"/>
      <c r="E19" s="7"/>
      <c r="F19" s="6"/>
      <c r="G19" s="6"/>
      <c r="H19" s="6"/>
      <c r="I19" s="8" t="s">
        <v>2</v>
      </c>
      <c r="J19" s="11">
        <f>SUM(J12:J18)</f>
        <v>0</v>
      </c>
      <c r="K19" s="6"/>
      <c r="L19" s="6"/>
      <c r="M19" s="6"/>
      <c r="N19" s="8" t="s">
        <v>2</v>
      </c>
      <c r="O19" s="11">
        <f>SUM(O12:O18)</f>
        <v>0</v>
      </c>
      <c r="P19" s="6"/>
      <c r="Q19" s="6"/>
      <c r="R19" s="6"/>
      <c r="S19" s="8" t="s">
        <v>2</v>
      </c>
      <c r="T19" s="11">
        <f>SUM(T12:T18)</f>
        <v>0</v>
      </c>
    </row>
    <row r="21" spans="1:21" x14ac:dyDescent="0.2">
      <c r="A21" s="36" t="s">
        <v>27</v>
      </c>
      <c r="B21" s="36"/>
      <c r="C21" s="19"/>
      <c r="D21" s="20"/>
      <c r="E21" s="20"/>
      <c r="F21" s="19"/>
      <c r="G21" s="19"/>
      <c r="H21" s="19"/>
      <c r="I21" s="19"/>
      <c r="J21" s="19"/>
      <c r="K21" s="19"/>
      <c r="L21" s="19"/>
    </row>
    <row r="22" spans="1:21" ht="51.75" customHeight="1" x14ac:dyDescent="0.2">
      <c r="A22" s="47" t="s">
        <v>34</v>
      </c>
      <c r="B22" s="48"/>
      <c r="C22" s="48"/>
      <c r="D22" s="48"/>
      <c r="E22" s="48"/>
      <c r="F22" s="19"/>
      <c r="G22" s="19"/>
      <c r="H22" s="19"/>
      <c r="I22" s="19"/>
      <c r="J22" s="19"/>
      <c r="K22" s="19"/>
      <c r="L22" s="19"/>
      <c r="M22" s="19"/>
      <c r="N22" s="19"/>
    </row>
    <row r="25" spans="1:21" x14ac:dyDescent="0.2">
      <c r="A25" s="2" t="s">
        <v>37</v>
      </c>
      <c r="D25" s="3" t="s">
        <v>38</v>
      </c>
      <c r="H25" s="2" t="s">
        <v>39</v>
      </c>
    </row>
  </sheetData>
  <mergeCells count="22">
    <mergeCell ref="A7:T7"/>
    <mergeCell ref="A10:A11"/>
    <mergeCell ref="B10:B11"/>
    <mergeCell ref="C10:C11"/>
    <mergeCell ref="D10:D11"/>
    <mergeCell ref="E10:E11"/>
    <mergeCell ref="K10:L10"/>
    <mergeCell ref="M10:M11"/>
    <mergeCell ref="N10:N11"/>
    <mergeCell ref="O10:O11"/>
    <mergeCell ref="P10:Q10"/>
    <mergeCell ref="R10:R11"/>
    <mergeCell ref="S10:S11"/>
    <mergeCell ref="T10:T11"/>
    <mergeCell ref="F10:G10"/>
    <mergeCell ref="A22:E22"/>
    <mergeCell ref="F9:J9"/>
    <mergeCell ref="K9:O9"/>
    <mergeCell ref="P9:T9"/>
    <mergeCell ref="I10:I11"/>
    <mergeCell ref="J10:J11"/>
    <mergeCell ref="H10:H11"/>
  </mergeCells>
  <pageMargins left="0.4" right="0.15748031496062992" top="0.74803149606299213" bottom="0.74803149606299213" header="0.31496062992125984" footer="0.31496062992125984"/>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SŽ-INF, kam. agregati 2025</vt:lpstr>
    </vt:vector>
  </TitlesOfParts>
  <Company>SŽ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Bitenc Tanja</cp:lastModifiedBy>
  <cp:lastPrinted>2023-03-07T06:33:22Z</cp:lastPrinted>
  <dcterms:created xsi:type="dcterms:W3CDTF">2010-12-06T11:52:50Z</dcterms:created>
  <dcterms:modified xsi:type="dcterms:W3CDTF">2025-02-13T08:18:23Z</dcterms:modified>
</cp:coreProperties>
</file>